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J10"/>
  <c r="I10"/>
  <c r="H10"/>
  <c r="G10"/>
  <c r="F10"/>
  <c r="E10"/>
  <c r="D10"/>
  <c r="P16" l="1"/>
  <c r="D35"/>
  <c r="E8" s="1"/>
  <c r="P34"/>
  <c r="P12"/>
  <c r="D15"/>
  <c r="P15" s="1"/>
  <c r="E35" l="1"/>
  <c r="F8" s="1"/>
  <c r="F35" l="1"/>
  <c r="G8" s="1"/>
  <c r="G35" l="1"/>
  <c r="H35" s="1"/>
  <c r="H8" l="1"/>
  <c r="I8"/>
  <c r="I35"/>
  <c r="J8" l="1"/>
  <c r="J35"/>
  <c r="K8" l="1"/>
  <c r="K35"/>
  <c r="L35" l="1"/>
  <c r="L8"/>
  <c r="M35" l="1"/>
  <c r="M8"/>
  <c r="N35" l="1"/>
  <c r="N8"/>
  <c r="O35" l="1"/>
  <c r="O8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<sst xmlns="http://schemas.openxmlformats.org/spreadsheetml/2006/main" count="47" uniqueCount="47">
  <si>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</si>
  <si>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№29 по ул. Первомайская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</si>
  <si>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</si>
  <si>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</si>
  <si>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</si>
  <si>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</si>
  <si>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</si>
  <si>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</si>
  <si>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</si>
  <si>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</si>
  <si>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</si>
  <si>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</si>
  <si>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</si>
  <si>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</si>
  <si>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</si>
  <si>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</si>
  <si>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</si>
  <si>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</si>
  <si>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</si>
  <si>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</si>
  <si>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</si>
  <si>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</si>
  <si>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</si>
  <si>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</si>
  <si>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</si>
  <si>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</si>
  <si>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</si>
  <si>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</si>
  <si>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</si>
  <si>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Перекрытия,межпанельные швы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</si>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</sst>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0" fillId="0" borderId="7" xfId="0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30" sqref="O30"/>
    </sheetView>
  </sheetViews>
  <sheetFormatPr defaultRowHeight="14.4"/>
  <cols>
    <col min="3" max="3" width="32.332031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-190885.31</v>
      </c>
      <c r="E8" s="5">
        <f t="shared" ref="E8:P8" si="0">D35</f>
        <v>-207052.7</v>
      </c>
      <c r="F8" s="5">
        <f t="shared" si="0"/>
        <v>-212138.4</v>
      </c>
      <c r="G8" s="5">
        <f t="shared" si="0"/>
        <v>-245614.82</v>
      </c>
      <c r="H8" s="5">
        <f t="shared" si="0"/>
        <v>-293469.16000000003</v>
      </c>
      <c r="I8" s="5">
        <f t="shared" si="0"/>
        <v>-282443.41000000003</v>
      </c>
      <c r="J8" s="5">
        <f t="shared" si="0"/>
        <v>-278310.81000000006</v>
      </c>
      <c r="K8" s="5">
        <f t="shared" si="0"/>
        <v>-299775.06000000006</v>
      </c>
      <c r="L8" s="5">
        <f t="shared" si="0"/>
        <v>-355339.06000000006</v>
      </c>
      <c r="M8" s="5">
        <f t="shared" si="0"/>
        <v>-382055.45000000007</v>
      </c>
      <c r="N8" s="5">
        <f t="shared" si="0"/>
        <v>-370893.39000000007</v>
      </c>
      <c r="O8" s="5">
        <f t="shared" si="0"/>
        <v>-366730.75000000006</v>
      </c>
      <c r="P8" s="5">
        <f t="shared" si="0"/>
        <v>-359374.10000000003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4">
        <f>D8</f>
        <v>-190885.31</v>
      </c>
      <c r="E10" s="5">
        <f t="shared" ref="E10:J10" si="1">E9</f>
        <v>0</v>
      </c>
      <c r="F10" s="5">
        <f t="shared" si="1"/>
        <v>0</v>
      </c>
      <c r="G10" s="5">
        <f t="shared" si="1"/>
        <v>0</v>
      </c>
      <c r="H10" s="5">
        <f t="shared" si="1"/>
        <v>0</v>
      </c>
      <c r="I10" s="5">
        <f t="shared" si="1"/>
        <v>0</v>
      </c>
      <c r="J10" s="5">
        <f t="shared" si="1"/>
        <v>0</v>
      </c>
      <c r="K10" s="5"/>
      <c r="L10" s="5"/>
      <c r="M10" s="5"/>
      <c r="N10" s="5"/>
      <c r="O10" s="5"/>
      <c r="P10" s="5"/>
    </row>
    <row r="11" spans="3:16">
      <c r="C11" s="3" t="s">
        <v>20</v>
      </c>
      <c r="D11" s="6">
        <v>13071.49</v>
      </c>
      <c r="E11" s="5">
        <v>13071.49</v>
      </c>
      <c r="F11" s="5">
        <v>13071.49</v>
      </c>
      <c r="G11" s="5">
        <v>13071.49</v>
      </c>
      <c r="H11" s="5">
        <v>13071.49</v>
      </c>
      <c r="I11" s="5">
        <v>13071.49</v>
      </c>
      <c r="J11" s="5">
        <v>13071.5</v>
      </c>
      <c r="K11" s="5">
        <v>13071.5</v>
      </c>
      <c r="L11" s="5">
        <v>13071.5</v>
      </c>
      <c r="M11" s="5">
        <v>13071.5</v>
      </c>
      <c r="N11" s="5">
        <v>13071.5</v>
      </c>
      <c r="O11" s="5">
        <v>13071.5</v>
      </c>
      <c r="P11" s="5">
        <f>SUM(D11:O11)</f>
        <v>156857.94</v>
      </c>
    </row>
    <row r="12" spans="3:16">
      <c r="C12" s="7" t="s">
        <v>21</v>
      </c>
      <c r="D12" s="8">
        <f t="shared" ref="D12:O12" si="2">D13+D14</f>
        <v>10090.99</v>
      </c>
      <c r="E12" s="8">
        <f t="shared" si="2"/>
        <v>11680.1</v>
      </c>
      <c r="F12" s="8">
        <f t="shared" si="2"/>
        <v>16999.84</v>
      </c>
      <c r="G12" s="8">
        <f t="shared" si="2"/>
        <v>10919.66</v>
      </c>
      <c r="H12" s="8">
        <f t="shared" si="2"/>
        <v>11025.75</v>
      </c>
      <c r="I12" s="8">
        <f t="shared" si="2"/>
        <v>13304.6</v>
      </c>
      <c r="J12" s="8">
        <f t="shared" si="2"/>
        <v>11267.75</v>
      </c>
      <c r="K12" s="8">
        <f t="shared" si="2"/>
        <v>12842</v>
      </c>
      <c r="L12" s="8">
        <f t="shared" si="2"/>
        <v>13107.62</v>
      </c>
      <c r="M12" s="8">
        <f t="shared" si="2"/>
        <v>11162.06</v>
      </c>
      <c r="N12" s="8">
        <f t="shared" si="2"/>
        <v>13624.71</v>
      </c>
      <c r="O12" s="8">
        <f t="shared" si="2"/>
        <v>13062.65</v>
      </c>
      <c r="P12" s="8">
        <f>SUM(D12:O12)</f>
        <v>149087.72999999998</v>
      </c>
    </row>
    <row r="13" spans="3:16">
      <c r="C13" s="7" t="s">
        <v>22</v>
      </c>
      <c r="D13" s="8">
        <v>9740.99</v>
      </c>
      <c r="E13" s="8">
        <v>11330.1</v>
      </c>
      <c r="F13" s="8">
        <v>16649.84</v>
      </c>
      <c r="G13" s="8">
        <v>10569.66</v>
      </c>
      <c r="H13" s="8">
        <v>10675.75</v>
      </c>
      <c r="I13" s="8">
        <v>12954.6</v>
      </c>
      <c r="J13" s="8">
        <v>10917.75</v>
      </c>
      <c r="K13" s="8">
        <v>12492</v>
      </c>
      <c r="L13" s="8">
        <v>12757.62</v>
      </c>
      <c r="M13" s="8">
        <v>10812.06</v>
      </c>
      <c r="N13" s="8">
        <v>13274.71</v>
      </c>
      <c r="O13" s="8">
        <v>12712.65</v>
      </c>
      <c r="P13" s="5">
        <f>SUM(D13:O13)</f>
        <v>144887.72999999998</v>
      </c>
    </row>
    <row r="14" spans="3:16">
      <c r="C14" s="7" t="s">
        <v>23</v>
      </c>
      <c r="D14" s="8">
        <v>350</v>
      </c>
      <c r="E14" s="8">
        <v>350</v>
      </c>
      <c r="F14" s="8">
        <v>350</v>
      </c>
      <c r="G14" s="8">
        <v>350</v>
      </c>
      <c r="H14" s="8">
        <v>350</v>
      </c>
      <c r="I14" s="8">
        <v>350</v>
      </c>
      <c r="J14" s="8">
        <v>350</v>
      </c>
      <c r="K14" s="8">
        <v>350</v>
      </c>
      <c r="L14" s="8">
        <v>350</v>
      </c>
      <c r="M14" s="8">
        <v>350</v>
      </c>
      <c r="N14" s="8">
        <v>350</v>
      </c>
      <c r="O14" s="8">
        <v>350</v>
      </c>
      <c r="P14" s="5">
        <f>SUM(D14:O14)</f>
        <v>4200</v>
      </c>
    </row>
    <row r="15" spans="3:16">
      <c r="C15" s="7" t="s">
        <v>24</v>
      </c>
      <c r="D15" s="8">
        <f t="shared" ref="D15:O15" si="3">D11-D12</f>
        <v>2980.5</v>
      </c>
      <c r="E15" s="8">
        <f t="shared" si="3"/>
        <v>1391.3899999999994</v>
      </c>
      <c r="F15" s="8">
        <f t="shared" si="3"/>
        <v>-3928.3500000000004</v>
      </c>
      <c r="G15" s="8">
        <f t="shared" si="3"/>
        <v>2151.83</v>
      </c>
      <c r="H15" s="8">
        <f t="shared" si="3"/>
        <v>2045.7399999999998</v>
      </c>
      <c r="I15" s="8">
        <f t="shared" si="3"/>
        <v>-233.11000000000058</v>
      </c>
      <c r="J15" s="8">
        <f t="shared" si="3"/>
        <v>1803.75</v>
      </c>
      <c r="K15" s="8">
        <f t="shared" si="3"/>
        <v>229.5</v>
      </c>
      <c r="L15" s="8">
        <f t="shared" si="3"/>
        <v>-36.1200000000008</v>
      </c>
      <c r="M15" s="8">
        <f t="shared" si="3"/>
        <v>1909.4400000000005</v>
      </c>
      <c r="N15" s="8">
        <f t="shared" si="3"/>
        <v>-553.20999999999913</v>
      </c>
      <c r="O15" s="8">
        <f t="shared" si="3"/>
        <v>8.8500000000003638</v>
      </c>
      <c r="P15" s="8">
        <f>SUM(D15:O15)</f>
        <v>7770.2099999999991</v>
      </c>
    </row>
    <row r="16" spans="3:16">
      <c r="C16" s="7" t="s">
        <v>25</v>
      </c>
      <c r="D16" s="9">
        <f t="shared" ref="D16:P16" si="4">D13*100/D11</f>
        <v>74.520884765240993</v>
      </c>
      <c r="E16" s="9">
        <f t="shared" si="4"/>
        <v>86.677953316722125</v>
      </c>
      <c r="F16" s="9">
        <f t="shared" si="4"/>
        <v>127.37522654265122</v>
      </c>
      <c r="G16" s="9">
        <f t="shared" si="4"/>
        <v>80.860406885519552</v>
      </c>
      <c r="H16" s="9">
        <f t="shared" si="4"/>
        <v>81.672020557717602</v>
      </c>
      <c r="I16" s="9">
        <f t="shared" si="4"/>
        <v>99.105763765263177</v>
      </c>
      <c r="J16" s="9">
        <f t="shared" si="4"/>
        <v>83.523314080250927</v>
      </c>
      <c r="K16" s="9">
        <f t="shared" si="4"/>
        <v>95.566690892399492</v>
      </c>
      <c r="L16" s="9">
        <f t="shared" si="4"/>
        <v>97.598745362047197</v>
      </c>
      <c r="M16" s="9">
        <f t="shared" si="4"/>
        <v>82.714761121523921</v>
      </c>
      <c r="N16" s="9">
        <f t="shared" si="4"/>
        <v>101.55460352675668</v>
      </c>
      <c r="O16" s="9">
        <f t="shared" si="4"/>
        <v>97.254714455112264</v>
      </c>
      <c r="P16" s="9">
        <f t="shared" si="4"/>
        <v>92.368757360959847</v>
      </c>
    </row>
    <row r="17" spans="3:16">
      <c r="C17" s="5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5">
        <f>D17+E17+F17+G17+H17+I17+J17+K17+L17+M17+N17+O17</f>
        <v>0</v>
      </c>
    </row>
    <row r="18" spans="3:16">
      <c r="C18" s="5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7555</v>
      </c>
      <c r="O19" s="5"/>
      <c r="P19" s="5">
        <f>SUM(D19:O19)</f>
        <v>7555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>
        <v>1733</v>
      </c>
      <c r="O24" s="5"/>
      <c r="P24" s="5">
        <f>D24+E24+F24+G24+H24+I24+J24+K24+L24+M24+N24+O24</f>
        <v>1733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953.31</v>
      </c>
      <c r="E27" s="5">
        <v>1131.73</v>
      </c>
      <c r="F27" s="5">
        <v>907.26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2992.3</v>
      </c>
    </row>
    <row r="28" spans="3:16">
      <c r="C28" s="5" t="s">
        <v>37</v>
      </c>
      <c r="D28" s="5"/>
      <c r="E28" s="5">
        <v>5296</v>
      </c>
      <c r="F28" s="5">
        <v>49569</v>
      </c>
      <c r="G28" s="5">
        <v>24309</v>
      </c>
      <c r="H28" s="5"/>
      <c r="I28" s="5"/>
      <c r="J28" s="5">
        <v>16000</v>
      </c>
      <c r="K28" s="5">
        <v>68406</v>
      </c>
      <c r="L28" s="5">
        <v>38426.15</v>
      </c>
      <c r="M28" s="5"/>
      <c r="N28" s="5"/>
      <c r="O28" s="5"/>
      <c r="P28" s="5">
        <f>SUM(D28:O28)</f>
        <v>202006.15</v>
      </c>
    </row>
    <row r="29" spans="3:16">
      <c r="C29" s="5" t="s">
        <v>38</v>
      </c>
      <c r="D29" s="5"/>
      <c r="E29" s="5"/>
      <c r="F29" s="5"/>
      <c r="G29" s="5"/>
      <c r="H29" s="5"/>
      <c r="I29" s="5">
        <v>9172</v>
      </c>
      <c r="J29" s="5">
        <v>16732</v>
      </c>
      <c r="K29" s="5"/>
      <c r="L29" s="5"/>
      <c r="M29" s="5"/>
      <c r="N29" s="5"/>
      <c r="O29" s="5">
        <v>3635</v>
      </c>
      <c r="P29" s="5">
        <f>D29+E29+F29+G29+H29+I29+J29+K29+L29+M29+N29+O29</f>
        <v>29539</v>
      </c>
    </row>
    <row r="30" spans="3:16">
      <c r="C30" s="5" t="s">
        <v>39</v>
      </c>
      <c r="D30" s="5">
        <v>25131</v>
      </c>
      <c r="E30" s="5">
        <v>10164</v>
      </c>
      <c r="F30" s="5"/>
      <c r="G30" s="5">
        <v>34465</v>
      </c>
      <c r="H30" s="5"/>
      <c r="I30" s="5"/>
      <c r="J30" s="5"/>
      <c r="K30" s="5"/>
      <c r="L30" s="5"/>
      <c r="M30" s="5"/>
      <c r="N30" s="5"/>
      <c r="O30" s="5"/>
      <c r="P30" s="5">
        <f>SUM(D30:O30)</f>
        <v>69760</v>
      </c>
    </row>
    <row r="31" spans="3:16">
      <c r="C31" s="5" t="s">
        <v>40</v>
      </c>
      <c r="D31" s="5">
        <v>174.07</v>
      </c>
      <c r="E31" s="5">
        <v>174.07</v>
      </c>
      <c r="F31" s="5"/>
      <c r="G31" s="5"/>
      <c r="H31" s="5"/>
      <c r="I31" s="5"/>
      <c r="J31" s="5"/>
      <c r="K31" s="5"/>
      <c r="L31" s="5"/>
      <c r="M31" s="5"/>
      <c r="N31" s="5">
        <v>174.07</v>
      </c>
      <c r="O31" s="5">
        <v>2071</v>
      </c>
      <c r="P31" s="5">
        <f>SUM(D31:O31)</f>
        <v>2593.21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1397.86</v>
      </c>
      <c r="M32" s="5"/>
      <c r="N32" s="5"/>
      <c r="O32" s="5"/>
      <c r="P32" s="5">
        <f>D32+E32+F32+G32+H32+I32+J32+K32+L32+M32+N32+O32</f>
        <v>1397.86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26258.38</v>
      </c>
      <c r="E34" s="5">
        <f t="shared" si="5"/>
        <v>16765.8</v>
      </c>
      <c r="F34" s="5">
        <f t="shared" si="5"/>
        <v>50476.26</v>
      </c>
      <c r="G34" s="5">
        <f t="shared" si="5"/>
        <v>58774</v>
      </c>
      <c r="H34" s="5">
        <f t="shared" si="5"/>
        <v>0</v>
      </c>
      <c r="I34" s="5">
        <f t="shared" si="5"/>
        <v>9172</v>
      </c>
      <c r="J34" s="5">
        <f t="shared" si="5"/>
        <v>32732</v>
      </c>
      <c r="K34" s="5">
        <f t="shared" si="5"/>
        <v>68406</v>
      </c>
      <c r="L34" s="5">
        <f t="shared" si="5"/>
        <v>39824.01</v>
      </c>
      <c r="M34" s="5">
        <f t="shared" si="5"/>
        <v>0</v>
      </c>
      <c r="N34" s="5">
        <f t="shared" si="5"/>
        <v>9462.07</v>
      </c>
      <c r="O34" s="5">
        <f t="shared" si="5"/>
        <v>5706</v>
      </c>
      <c r="P34" s="5">
        <f t="shared" si="5"/>
        <v>317576.51999999996</v>
      </c>
    </row>
    <row r="35" spans="3:16">
      <c r="C35" s="3" t="s">
        <v>44</v>
      </c>
      <c r="D35" s="5">
        <f>D8+D12-D34</f>
        <v>-207052.7</v>
      </c>
      <c r="E35" s="5">
        <f t="shared" ref="E35:O35" si="6">D35+E12-E34</f>
        <v>-212138.4</v>
      </c>
      <c r="F35" s="5">
        <f t="shared" si="6"/>
        <v>-245614.82</v>
      </c>
      <c r="G35" s="5">
        <f t="shared" si="6"/>
        <v>-293469.16000000003</v>
      </c>
      <c r="H35" s="5">
        <f t="shared" si="6"/>
        <v>-282443.41000000003</v>
      </c>
      <c r="I35" s="5">
        <f t="shared" si="6"/>
        <v>-278310.81000000006</v>
      </c>
      <c r="J35" s="5">
        <f t="shared" si="6"/>
        <v>-299775.06000000006</v>
      </c>
      <c r="K35" s="5">
        <f t="shared" si="6"/>
        <v>-355339.06000000006</v>
      </c>
      <c r="L35" s="5">
        <f t="shared" si="6"/>
        <v>-382055.45000000007</v>
      </c>
      <c r="M35" s="5">
        <f t="shared" si="6"/>
        <v>-370893.39000000007</v>
      </c>
      <c r="N35" s="5">
        <f t="shared" si="6"/>
        <v>-366730.75000000006</v>
      </c>
      <c r="O35" s="5">
        <f t="shared" si="6"/>
        <v>-359374.10000000003</v>
      </c>
      <c r="P35" s="5">
        <f>O35</f>
        <v>-359374.10000000003</v>
      </c>
    </row>
    <row r="36" spans="3:16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3:16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2023-01-12T11:19:34Z</dcterms:modified>
</cp:coreProperties>
</file>